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3 год,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<sst xmlns="http://schemas.openxmlformats.org/spreadsheetml/2006/main" count="30" uniqueCount="30">
  <si>
    <t xml:space="preserve">Приложение 12</t>
  </si>
  <si>
    <t xml:space="preserve">к  решению Совета муниципального образования Белореченский район от 31 августа  2023года № 517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</si>
  <si>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 на 2023 год                                                              </t>
  </si>
  <si>
    <t xml:space="preserve">(руб. коп.)</t>
  </si>
  <si>
    <t xml:space="preserve">Код</t>
  </si>
  <si>
    <t xml:space="preserve">Наименование кода группы, подгруппы, статьи, подвида, аналитической группы вида источников финансирования дефицитов бюджетов</t>
  </si>
  <si>
    <t xml:space="preserve">Сумма</t>
  </si>
  <si>
    <t xml:space="preserve">000 01 00 00 00 00 0000 000</t>
  </si>
  <si>
    <t xml:space="preserve">Источники внутреннего финансирования дефицита бюджета</t>
  </si>
  <si>
    <t xml:space="preserve">в том числе</t>
  </si>
  <si>
    <t xml:space="preserve">000 01 05 00 00 00 0000 000</t>
  </si>
  <si>
    <t xml:space="preserve">Изменение остатков средств на счетах по учету  средств бюджетов</t>
  </si>
  <si>
    <t xml:space="preserve">000 01 06 00 00 00 0000 000</t>
  </si>
  <si>
    <t xml:space="preserve">Иные источники внутреннего финансирования дефицитов бюджетов</t>
  </si>
  <si>
    <t xml:space="preserve">000 01 06 05 00 00 0000 000</t>
  </si>
  <si>
    <t xml:space="preserve">Возврат бюджетных кредитов, предоставленных внутри страны в валюте Российской Федерации</t>
  </si>
  <si>
    <t xml:space="preserve">000 01 06 05 02 00 0000 600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</si>
  <si>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</si>
  <si>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000 01 06 05 02 05 0000 640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</si>
  <si>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</si>
  <si>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000 01 06 05 00 00 0000 500</t>
  </si>
  <si>
    <t xml:space="preserve">Предоставление бюджетных кредитов внутри страны в валюте Российской Федерации</t>
  </si>
  <si>
    <t xml:space="preserve">000 01 06 05 02 00 0000 500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</si>
  <si>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</t>
  </si>
  <si>
    <t xml:space="preserve">000 01 06 05 02 05 0000 540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</si>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</sst>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b val="true"/>
      <sz val="14"/>
      <name val="Times New Roman"/>
      <family val="0"/>
      <charset val="1"/>
    </font>
    <font>
      <b val="true"/>
      <sz val="14"/>
      <color rgb="FF200040"/>
      <name val="Times New Roman"/>
      <family val="0"/>
      <charset val="1"/>
    </font>
    <font>
      <sz val="14"/>
      <color rgb="FF20004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tted"/>
      <right style="dotted"/>
      <top/>
      <bottom style="dotted"/>
      <diagonal/>
    </border>
    <border diagonalUp="false" diagonalDown="false">
      <left style="dotted"/>
      <right style="dotted"/>
      <top style="dotted"/>
      <bottom style="dotted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7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0004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RowHeight="12.75" zeroHeight="false" outlineLevelRow="0" outlineLevelCol="0"/>
  <cols>
    <col collapsed="false" customWidth="true" hidden="false" outlineLevel="0" max="1" min="1" style="1" width="33.79"/>
    <col collapsed="false" customWidth="true" hidden="false" outlineLevel="0" max="2" min="2" style="2" width="35.32"/>
    <col collapsed="false" customWidth="true" hidden="false" outlineLevel="0" max="3" min="3" style="3" width="17.39"/>
    <col collapsed="false" customWidth="true" hidden="false" outlineLevel="0" max="1025" min="4" style="1" width="10.84"/>
  </cols>
  <sheetData>
    <row r="1" customFormat="false" ht="22.15" hidden="false" customHeight="true" outlineLevel="0" collapsed="false">
      <c r="B1" s="4" t="s">
        <v>0</v>
      </c>
      <c r="C1" s="4"/>
    </row>
    <row r="2" customFormat="false" ht="22.15" hidden="false" customHeight="true" outlineLevel="0" collapsed="false">
      <c r="B2" s="5" t="s">
        <v>1</v>
      </c>
      <c r="C2" s="5"/>
    </row>
    <row r="3" customFormat="false" ht="22.15" hidden="false" customHeight="true" outlineLevel="0" collapsed="false">
      <c r="B3" s="5"/>
      <c r="C3" s="5"/>
    </row>
    <row r="4" customFormat="false" ht="22.15" hidden="false" customHeight="true" outlineLevel="0" collapsed="false">
      <c r="B4" s="5"/>
      <c r="C4" s="5"/>
    </row>
    <row r="5" customFormat="false" ht="22.15" hidden="false" customHeight="true" outlineLevel="0" collapsed="false">
      <c r="B5" s="5"/>
      <c r="C5" s="5"/>
    </row>
    <row r="6" customFormat="false" ht="72.75" hidden="false" customHeight="true" outlineLevel="0" collapsed="false">
      <c r="B6" s="5"/>
      <c r="C6" s="5"/>
    </row>
    <row r="7" customFormat="false" ht="65.85" hidden="false" customHeight="true" outlineLevel="0" collapsed="false">
      <c r="A7" s="6" t="s">
        <v>2</v>
      </c>
      <c r="B7" s="6"/>
      <c r="C7" s="6"/>
    </row>
    <row r="8" customFormat="false" ht="22.15" hidden="false" customHeight="true" outlineLevel="0" collapsed="false">
      <c r="C8" s="7" t="s">
        <v>3</v>
      </c>
    </row>
    <row r="9" customFormat="false" ht="98.25" hidden="false" customHeight="true" outlineLevel="0" collapsed="false">
      <c r="A9" s="8" t="s">
        <v>4</v>
      </c>
      <c r="B9" s="9" t="s">
        <v>5</v>
      </c>
      <c r="C9" s="10" t="s">
        <v>6</v>
      </c>
    </row>
    <row r="10" customFormat="false" ht="22.15" hidden="false" customHeight="true" outlineLevel="0" collapsed="false">
      <c r="A10" s="8" t="n">
        <v>1</v>
      </c>
      <c r="B10" s="9" t="n">
        <v>2</v>
      </c>
      <c r="C10" s="10" t="n">
        <v>3</v>
      </c>
    </row>
    <row r="11" customFormat="false" ht="62.25" hidden="false" customHeight="true" outlineLevel="0" collapsed="false">
      <c r="A11" s="11" t="s">
        <v>7</v>
      </c>
      <c r="B11" s="11" t="s">
        <v>8</v>
      </c>
      <c r="C11" s="12" t="n">
        <f aca="false">C13+C14</f>
        <v>96984113.21</v>
      </c>
    </row>
    <row r="12" customFormat="false" ht="22.15" hidden="false" customHeight="true" outlineLevel="0" collapsed="false">
      <c r="A12" s="13"/>
      <c r="B12" s="14" t="s">
        <v>9</v>
      </c>
      <c r="C12" s="15"/>
    </row>
    <row r="13" customFormat="false" ht="69" hidden="false" customHeight="true" outlineLevel="0" collapsed="false">
      <c r="A13" s="16" t="s">
        <v>10</v>
      </c>
      <c r="B13" s="17" t="s">
        <v>11</v>
      </c>
      <c r="C13" s="18" t="n">
        <f aca="false">94845938.91-13671612.25+12576999.64+5722060+4540766.89-1320507.95+10867.97+2854900</f>
        <v>105559413.21</v>
      </c>
    </row>
    <row r="14" customFormat="false" ht="86.25" hidden="false" customHeight="true" outlineLevel="0" collapsed="false">
      <c r="A14" s="16" t="s">
        <v>12</v>
      </c>
      <c r="B14" s="17" t="s">
        <v>13</v>
      </c>
      <c r="C14" s="18" t="n">
        <f aca="false">C15</f>
        <v>-8575300</v>
      </c>
    </row>
    <row r="15" customFormat="false" ht="89.25" hidden="false" customHeight="true" outlineLevel="0" collapsed="false">
      <c r="A15" s="13" t="s">
        <v>14</v>
      </c>
      <c r="B15" s="14" t="s">
        <v>15</v>
      </c>
      <c r="C15" s="19" t="n">
        <f aca="false">C16-C18</f>
        <v>-8575300</v>
      </c>
    </row>
    <row r="16" customFormat="false" ht="138" hidden="false" customHeight="true" outlineLevel="0" collapsed="false">
      <c r="A16" s="13" t="s">
        <v>16</v>
      </c>
      <c r="B16" s="14" t="s">
        <v>17</v>
      </c>
      <c r="C16" s="19" t="n">
        <f aca="false">C17</f>
        <v>0</v>
      </c>
    </row>
    <row r="17" customFormat="false" ht="152.25" hidden="false" customHeight="true" outlineLevel="0" collapsed="false">
      <c r="A17" s="13" t="s">
        <v>18</v>
      </c>
      <c r="B17" s="14" t="s">
        <v>19</v>
      </c>
      <c r="C17" s="19" t="n">
        <v>0</v>
      </c>
    </row>
    <row r="18" customFormat="false" ht="65.85" hidden="false" customHeight="true" outlineLevel="0" collapsed="false">
      <c r="A18" s="13" t="s">
        <v>20</v>
      </c>
      <c r="B18" s="14" t="s">
        <v>21</v>
      </c>
      <c r="C18" s="19" t="n">
        <f aca="false">C19</f>
        <v>8575300</v>
      </c>
    </row>
    <row r="19" customFormat="false" ht="122.25" hidden="false" customHeight="true" outlineLevel="0" collapsed="false">
      <c r="A19" s="13" t="s">
        <v>22</v>
      </c>
      <c r="B19" s="14" t="s">
        <v>23</v>
      </c>
      <c r="C19" s="19" t="n">
        <f aca="false">C20</f>
        <v>8575300</v>
      </c>
    </row>
    <row r="20" customFormat="false" ht="135.75" hidden="false" customHeight="true" outlineLevel="0" collapsed="false">
      <c r="A20" s="13" t="s">
        <v>24</v>
      </c>
      <c r="B20" s="20" t="s">
        <v>25</v>
      </c>
      <c r="C20" s="19" t="n">
        <v>8575300</v>
      </c>
    </row>
    <row r="21" customFormat="false" ht="22.15" hidden="false" customHeight="true" outlineLevel="0" collapsed="false">
      <c r="C21" s="21"/>
    </row>
    <row r="22" customFormat="false" ht="15" hidden="false" customHeight="true" outlineLevel="0" collapsed="false">
      <c r="A22" s="22"/>
      <c r="B22" s="22"/>
      <c r="C22" s="23"/>
    </row>
    <row r="23" customFormat="false" ht="16.5" hidden="false" customHeight="true" outlineLevel="0" collapsed="false">
      <c r="A23" s="1" t="s">
        <v>26</v>
      </c>
      <c r="B23" s="24"/>
      <c r="C23" s="23"/>
    </row>
    <row r="24" customFormat="false" ht="16.5" hidden="false" customHeight="true" outlineLevel="0" collapsed="false">
      <c r="A24" s="25" t="s">
        <v>27</v>
      </c>
      <c r="B24" s="25"/>
      <c r="C24" s="26"/>
    </row>
    <row r="25" customFormat="false" ht="19.35" hidden="false" customHeight="true" outlineLevel="0" collapsed="false">
      <c r="A25" s="25" t="s">
        <v>28</v>
      </c>
      <c r="B25" s="25"/>
      <c r="C25" s="3" t="s">
        <v>29</v>
      </c>
    </row>
  </sheetData>
  <mergeCells count="6">
    <mergeCell ref="B1:C1"/>
    <mergeCell ref="B2:C6"/>
    <mergeCell ref="A7:C7"/>
    <mergeCell ref="A22:B22"/>
    <mergeCell ref="A24:B24"/>
    <mergeCell ref="A25:B25"/>
  </mergeCells>
  <printOptions headings="false" gridLines="false" gridLinesSet="true" horizontalCentered="false" verticalCentered="false"/>
  <pageMargins left="0.7875" right="0.254861111111111" top="0.377777777777778" bottom="0.328472222222222" header="0.511805555555555" footer="0.511805555555555"/>
  <pageSetup paperSize="9" scale="10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27" width="10.84"/>
  </cols>
  <sheetData/>
  <printOptions headings="false" gridLines="false" gridLinesSet="true" horizontalCentered="false" verticalCentered="false"/>
  <pageMargins left="0.7875" right="0.254861111111111" top="0.377777777777778" bottom="0.328472222222222" header="0.511805555555555" footer="0.511805555555555"/>
  <pageSetup paperSize="9" scale="10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27" width="10.84"/>
  </cols>
  <sheetData/>
  <printOptions headings="false" gridLines="false" gridLinesSet="true" horizontalCentered="false" verticalCentered="false"/>
  <pageMargins left="0.7875" right="0.254861111111111" top="0.377777777777778" bottom="0.328472222222222" header="0.511805555555555" footer="0.511805555555555"/>
  <pageSetup paperSize="9" scale="10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2023-08-31T15:30:36Z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0</vt:bool>
  </property>
</Properties>
</file>